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69.- NACHO LÓPEZ-GIL\lict expedientes abiertos\2022-0001\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34" i="1" l="1"/>
  <c r="E11" i="1"/>
  <c r="E12" i="1"/>
  <c r="E13" i="1"/>
  <c r="E14" i="1"/>
  <c r="E15" i="1"/>
  <c r="E16" i="1"/>
  <c r="E17" i="1"/>
  <c r="E18" i="1"/>
  <c r="E19" i="1"/>
  <c r="E20" i="1"/>
  <c r="E21" i="1"/>
  <c r="E22" i="1"/>
  <c r="E23" i="1"/>
  <c r="E24" i="1"/>
  <c r="E25" i="1"/>
  <c r="E26" i="1"/>
  <c r="E27" i="1"/>
  <c r="E28" i="1"/>
  <c r="E29" i="1"/>
  <c r="E30" i="1"/>
  <c r="E31" i="1"/>
  <c r="E32" i="1"/>
  <c r="E33" i="1"/>
  <c r="E10" i="1" l="1"/>
  <c r="E36" i="1" s="1"/>
</calcChain>
</file>

<file path=xl/sharedStrings.xml><?xml version="1.0" encoding="utf-8"?>
<sst xmlns="http://schemas.openxmlformats.org/spreadsheetml/2006/main" count="38" uniqueCount="38">
  <si>
    <t>SERVICIO</t>
  </si>
  <si>
    <t>CANTIDAD ESTIMADA ANUAL</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</si>
  <si>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</si>
  <si>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</si>
  <si>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</si>
  <si>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</si>
  <si>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</si>
  <si>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</si>
  <si>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 xml:space="preserve">Fecha: -- / -- / ----
Firma y Sello por representante de la empresa: Dº/Dª : 
</t>
  </si>
  <si>
    <t>Ecografía</t>
  </si>
  <si>
    <t>BOLSA ECONÓMICA</t>
  </si>
  <si>
    <t>LOTE 1. Contratación del servicio de Asistencia Sanitaria de varias especialidades en Barcelona.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</si>
  <si>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de varias especialidades en Barcelona,  se compromete a su ejecución con estricta sujeción a los Pliegos de Cláusulas Administrativas y de Prescripciones Técnicas que han de regir la adjudicación y ejecución del mismo, en las siguientes condiciones:</t>
  </si>
  <si>
    <t>Especialistas
Primeras consultas</t>
  </si>
  <si>
    <t>Especialistas
Consultas sucesivas</t>
  </si>
  <si>
    <t>Biopsias endoscópicas</t>
  </si>
  <si>
    <t>Fibrogastroscopia con sedación</t>
  </si>
  <si>
    <t>Colonoscopia con sedación</t>
  </si>
  <si>
    <t>Gastroscopia con Dilat. Esofag.</t>
  </si>
  <si>
    <t>Espirometría + PDB</t>
  </si>
  <si>
    <t>Estudio capacidad difusión (DLCO)</t>
  </si>
  <si>
    <t>Pruebas funcionales respiratoria</t>
  </si>
  <si>
    <t>Pruebas de volúmenes pulmonares</t>
  </si>
  <si>
    <t>Espirometría y curva flujo volumen</t>
  </si>
  <si>
    <t>Medición óxido nítrico exhalado</t>
  </si>
  <si>
    <t>Test de la marcha basal</t>
  </si>
  <si>
    <t>Test de metacolina</t>
  </si>
  <si>
    <t>Broncoscopia simple</t>
  </si>
  <si>
    <t>Broncoscopia diagnóstica</t>
  </si>
  <si>
    <t>Potenciales evocados (auditivos, visuales, P300-somatosensoriales, suelo pélvico)</t>
  </si>
  <si>
    <t>Estudio de suelo pélvico</t>
  </si>
  <si>
    <t>EEG sin privación de sueño</t>
  </si>
  <si>
    <t>EEG con privación de sueño</t>
  </si>
  <si>
    <t>Capilaroscopia</t>
  </si>
  <si>
    <t>Mamografía</t>
  </si>
  <si>
    <t>Ecografía mamaria</t>
  </si>
  <si>
    <t>Tratamiento con toxina botulínica</t>
  </si>
  <si>
    <t>*El importe de adjudicación -OFERTA TOTAL- será el resultado de la suma de todos los precios unitarios de la oferta presentada por el consumo estimado de cada uno de los servicios para la duración inicial del contrato más 3.985,78€ adicionales correspondientes a la bolsa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</si>
</sst>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2"/>
      <color theme="0"/>
      <name val="Calibri"/>
      <family val="2"/>
    </font>
    <font>
      <b/>
      <sz val="11"/>
      <color theme="0"/>
      <name val="Calibri"/>
      <family val="2"/>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s>
  <borders count="21">
    <border>
      <left/>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45">
    <xf numFmtId="0" fontId="0" fillId="0" borderId="0" xfId="0"/>
    <xf numFmtId="0" fontId="2" fillId="0" borderId="0" xfId="1"/>
    <xf numFmtId="0" fontId="7" fillId="0" borderId="1" xfId="0" applyFont="1" applyBorder="1" applyAlignment="1">
      <alignment vertical="center" wrapText="1"/>
    </xf>
    <xf numFmtId="0" fontId="4" fillId="4" borderId="10" xfId="1" applyFont="1" applyFill="1" applyBorder="1" applyAlignment="1">
      <alignment horizontal="center" vertical="center" wrapText="1"/>
    </xf>
    <xf numFmtId="165" fontId="2" fillId="0" borderId="11" xfId="1" applyNumberFormat="1" applyBorder="1" applyAlignment="1">
      <alignment horizontal="right" vertical="center" wrapText="1"/>
    </xf>
    <xf numFmtId="0" fontId="10" fillId="6" borderId="4" xfId="1" applyFont="1" applyFill="1" applyBorder="1" applyAlignment="1">
      <alignment horizontal="center" vertical="center" wrapText="1"/>
    </xf>
    <xf numFmtId="3" fontId="4" fillId="0" borderId="12" xfId="1" applyNumberFormat="1" applyFont="1" applyBorder="1" applyAlignment="1">
      <alignment horizontal="center" vertical="center"/>
    </xf>
    <xf numFmtId="0" fontId="10" fillId="6" borderId="13" xfId="1" applyFont="1" applyFill="1" applyBorder="1" applyAlignment="1">
      <alignment horizontal="center" vertical="center" wrapText="1"/>
    </xf>
    <xf numFmtId="0" fontId="10" fillId="5" borderId="4" xfId="1" applyFont="1" applyFill="1" applyBorder="1" applyAlignment="1">
      <alignment horizontal="center" vertical="center" wrapText="1"/>
    </xf>
    <xf numFmtId="3" fontId="4" fillId="0" borderId="17" xfId="1" applyNumberFormat="1" applyFont="1" applyBorder="1" applyAlignment="1">
      <alignment horizontal="center" vertical="center"/>
    </xf>
    <xf numFmtId="165" fontId="4" fillId="0" borderId="12" xfId="1" applyNumberFormat="1" applyFont="1" applyBorder="1" applyAlignment="1">
      <alignment horizontal="center" vertical="center"/>
    </xf>
    <xf numFmtId="165" fontId="4" fillId="0" borderId="17" xfId="1" applyNumberFormat="1" applyFont="1" applyBorder="1" applyAlignment="1">
      <alignment horizontal="center" vertical="center"/>
    </xf>
    <xf numFmtId="165" fontId="4" fillId="3" borderId="12" xfId="1" applyNumberFormat="1" applyFont="1" applyFill="1" applyBorder="1" applyAlignment="1" applyProtection="1">
      <alignment horizontal="center" vertical="center" wrapText="1"/>
      <protection locked="0"/>
    </xf>
    <xf numFmtId="165" fontId="4" fillId="3" borderId="17" xfId="1" applyNumberFormat="1" applyFont="1" applyFill="1" applyBorder="1" applyAlignment="1" applyProtection="1">
      <alignment horizontal="center" vertical="center" wrapText="1"/>
      <protection locked="0"/>
    </xf>
    <xf numFmtId="165" fontId="4" fillId="3" borderId="18" xfId="1" applyNumberFormat="1" applyFont="1" applyFill="1" applyBorder="1" applyAlignment="1" applyProtection="1">
      <alignment horizontal="center" vertical="center" wrapText="1"/>
      <protection locked="0"/>
    </xf>
    <xf numFmtId="165" fontId="4" fillId="0" borderId="18" xfId="1" applyNumberFormat="1" applyFont="1" applyBorder="1" applyAlignment="1">
      <alignment horizontal="center" vertical="center"/>
    </xf>
    <xf numFmtId="165" fontId="2" fillId="0" borderId="19" xfId="1" applyNumberFormat="1" applyBorder="1" applyAlignment="1">
      <alignment horizontal="right" vertical="center" wrapText="1"/>
    </xf>
    <xf numFmtId="3" fontId="4" fillId="0" borderId="18" xfId="1" applyNumberFormat="1" applyFont="1" applyBorder="1" applyAlignment="1">
      <alignment horizontal="center" vertical="center"/>
    </xf>
    <xf numFmtId="0" fontId="4" fillId="2" borderId="14" xfId="1" applyFont="1" applyFill="1" applyBorder="1" applyAlignment="1">
      <alignment horizontal="left"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9" fillId="6" borderId="7" xfId="1" applyFont="1" applyFill="1" applyBorder="1" applyAlignment="1">
      <alignment horizontal="center" vertical="center"/>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10" fillId="5" borderId="7" xfId="3" applyFont="1" applyFill="1" applyBorder="1" applyAlignment="1" applyProtection="1">
      <alignment horizontal="center" vertical="center" wrapText="1"/>
      <protection locked="0"/>
    </xf>
    <xf numFmtId="0" fontId="10" fillId="5" borderId="20" xfId="3" applyFont="1" applyFill="1" applyBorder="1" applyAlignment="1" applyProtection="1">
      <alignment horizontal="center" vertical="center" wrapText="1"/>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10" fillId="5" borderId="2" xfId="3" applyFont="1" applyFill="1" applyBorder="1" applyAlignment="1">
      <alignment horizontal="center" vertical="center" wrapText="1"/>
    </xf>
    <xf numFmtId="0" fontId="10" fillId="5" borderId="5" xfId="3" applyFont="1" applyFill="1" applyBorder="1" applyAlignment="1">
      <alignment horizontal="center" vertical="center" wrapText="1"/>
    </xf>
    <xf numFmtId="0" fontId="10" fillId="5" borderId="3" xfId="3" applyFont="1" applyFill="1" applyBorder="1" applyAlignment="1">
      <alignment horizontal="center" vertical="center" wrapText="1"/>
    </xf>
    <xf numFmtId="0" fontId="10" fillId="5" borderId="6" xfId="3" applyFont="1" applyFill="1" applyBorder="1" applyAlignment="1">
      <alignment horizontal="center" vertical="center" wrapText="1"/>
    </xf>
    <xf numFmtId="165" fontId="11" fillId="7" borderId="15" xfId="4" applyNumberFormat="1" applyFont="1" applyFill="1" applyBorder="1" applyAlignment="1">
      <alignment horizontal="center" vertical="center" wrapText="1"/>
    </xf>
    <xf numFmtId="165" fontId="11" fillId="7" borderId="16" xfId="4" applyNumberFormat="1" applyFont="1" applyFill="1" applyBorder="1" applyAlignment="1">
      <alignment horizontal="center" vertical="center" wrapText="1"/>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tabSelected="1" zoomScale="60" zoomScaleNormal="60" workbookViewId="0">
      <selection activeCell="D11" sqref="D11"/>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19" t="s">
        <v>7</v>
      </c>
      <c r="B1" s="20"/>
      <c r="C1" s="20"/>
      <c r="D1" s="20"/>
      <c r="E1" s="21"/>
    </row>
    <row r="2" spans="1:5" ht="15.75" thickBot="1" x14ac:dyDescent="0.3"/>
    <row r="3" spans="1:5" ht="36" customHeight="1" thickBot="1" x14ac:dyDescent="0.3">
      <c r="A3" s="22" t="s">
        <v>11</v>
      </c>
      <c r="B3" s="23"/>
      <c r="C3" s="23"/>
      <c r="D3" s="23"/>
      <c r="E3" s="24"/>
    </row>
    <row r="4" spans="1:5" ht="15.75" thickBot="1" x14ac:dyDescent="0.3">
      <c r="B4" s="1"/>
      <c r="C4" s="1"/>
      <c r="D4" s="1"/>
      <c r="E4" s="1"/>
    </row>
    <row r="5" spans="1:5" ht="15.75" thickBot="1" x14ac:dyDescent="0.3">
      <c r="A5" s="25" t="s">
        <v>5</v>
      </c>
      <c r="B5" s="26"/>
      <c r="C5" s="26"/>
      <c r="D5" s="26"/>
      <c r="E5" s="27"/>
    </row>
    <row r="6" spans="1:5" ht="15.75" thickBot="1" x14ac:dyDescent="0.3">
      <c r="B6" s="1"/>
      <c r="C6" s="1"/>
      <c r="D6" s="2"/>
      <c r="E6" s="2"/>
    </row>
    <row r="7" spans="1:5" ht="82.5" customHeight="1" thickBot="1" x14ac:dyDescent="0.3">
      <c r="A7" s="28" t="s">
        <v>12</v>
      </c>
      <c r="B7" s="29"/>
      <c r="C7" s="29"/>
      <c r="D7" s="29"/>
      <c r="E7" s="30"/>
    </row>
    <row r="8" spans="1:5" ht="15.75" thickBot="1" x14ac:dyDescent="0.3"/>
    <row r="9" spans="1:5" ht="61.5" customHeight="1" x14ac:dyDescent="0.25">
      <c r="A9" s="7" t="s">
        <v>0</v>
      </c>
      <c r="B9" s="5" t="s">
        <v>1</v>
      </c>
      <c r="C9" s="8" t="s">
        <v>2</v>
      </c>
      <c r="D9" s="5" t="s">
        <v>3</v>
      </c>
      <c r="E9" s="3" t="s">
        <v>4</v>
      </c>
    </row>
    <row r="10" spans="1:5" ht="57" customHeight="1" x14ac:dyDescent="0.25">
      <c r="A10" s="18" t="s">
        <v>13</v>
      </c>
      <c r="B10" s="6">
        <v>175</v>
      </c>
      <c r="C10" s="12"/>
      <c r="D10" s="10">
        <v>33</v>
      </c>
      <c r="E10" s="4" t="str">
        <f>IF(C10&lt;=0,"Error Precio",IF(C10&gt;D10,"Error Precio",+B10*C10))</f>
        <v>Error Precio</v>
      </c>
    </row>
    <row r="11" spans="1:5" ht="57" customHeight="1" x14ac:dyDescent="0.25">
      <c r="A11" s="18" t="s">
        <v>14</v>
      </c>
      <c r="B11" s="17">
        <v>175</v>
      </c>
      <c r="C11" s="14"/>
      <c r="D11" s="15">
        <v>29</v>
      </c>
      <c r="E11" s="4" t="str">
        <f t="shared" ref="E11:E33" si="0">IF(C11&lt;=0,"Error Precio",IF(C11&gt;D11,"Error Precio",+B11*C11))</f>
        <v>Error Precio</v>
      </c>
    </row>
    <row r="12" spans="1:5" ht="57" customHeight="1" x14ac:dyDescent="0.25">
      <c r="A12" s="18" t="s">
        <v>15</v>
      </c>
      <c r="B12" s="17">
        <v>7</v>
      </c>
      <c r="C12" s="14"/>
      <c r="D12" s="15">
        <v>51</v>
      </c>
      <c r="E12" s="4" t="str">
        <f t="shared" si="0"/>
        <v>Error Precio</v>
      </c>
    </row>
    <row r="13" spans="1:5" ht="57" customHeight="1" x14ac:dyDescent="0.25">
      <c r="A13" s="18" t="s">
        <v>16</v>
      </c>
      <c r="B13" s="17">
        <v>5</v>
      </c>
      <c r="C13" s="14"/>
      <c r="D13" s="15">
        <v>400</v>
      </c>
      <c r="E13" s="4" t="str">
        <f t="shared" si="0"/>
        <v>Error Precio</v>
      </c>
    </row>
    <row r="14" spans="1:5" ht="57" customHeight="1" x14ac:dyDescent="0.25">
      <c r="A14" s="18" t="s">
        <v>17</v>
      </c>
      <c r="B14" s="17">
        <v>2</v>
      </c>
      <c r="C14" s="14"/>
      <c r="D14" s="15">
        <v>275</v>
      </c>
      <c r="E14" s="4" t="str">
        <f t="shared" si="0"/>
        <v>Error Precio</v>
      </c>
    </row>
    <row r="15" spans="1:5" ht="57" customHeight="1" x14ac:dyDescent="0.25">
      <c r="A15" s="18" t="s">
        <v>18</v>
      </c>
      <c r="B15" s="17">
        <v>2</v>
      </c>
      <c r="C15" s="14"/>
      <c r="D15" s="15">
        <v>223.82</v>
      </c>
      <c r="E15" s="4" t="str">
        <f t="shared" si="0"/>
        <v>Error Precio</v>
      </c>
    </row>
    <row r="16" spans="1:5" ht="57" customHeight="1" x14ac:dyDescent="0.25">
      <c r="A16" s="18" t="s">
        <v>19</v>
      </c>
      <c r="B16" s="17">
        <v>30</v>
      </c>
      <c r="C16" s="14"/>
      <c r="D16" s="15">
        <v>28</v>
      </c>
      <c r="E16" s="4" t="str">
        <f t="shared" si="0"/>
        <v>Error Precio</v>
      </c>
    </row>
    <row r="17" spans="1:5" ht="57" customHeight="1" x14ac:dyDescent="0.25">
      <c r="A17" s="18" t="s">
        <v>20</v>
      </c>
      <c r="B17" s="17">
        <v>30</v>
      </c>
      <c r="C17" s="14"/>
      <c r="D17" s="15">
        <v>55</v>
      </c>
      <c r="E17" s="4" t="str">
        <f t="shared" si="0"/>
        <v>Error Precio</v>
      </c>
    </row>
    <row r="18" spans="1:5" ht="57" customHeight="1" x14ac:dyDescent="0.25">
      <c r="A18" s="18" t="s">
        <v>21</v>
      </c>
      <c r="B18" s="17">
        <v>30</v>
      </c>
      <c r="C18" s="14"/>
      <c r="D18" s="15">
        <v>13</v>
      </c>
      <c r="E18" s="4" t="str">
        <f t="shared" si="0"/>
        <v>Error Precio</v>
      </c>
    </row>
    <row r="19" spans="1:5" ht="57" customHeight="1" x14ac:dyDescent="0.25">
      <c r="A19" s="18" t="s">
        <v>22</v>
      </c>
      <c r="B19" s="17">
        <v>30</v>
      </c>
      <c r="C19" s="14"/>
      <c r="D19" s="15">
        <v>33</v>
      </c>
      <c r="E19" s="4" t="str">
        <f t="shared" si="0"/>
        <v>Error Precio</v>
      </c>
    </row>
    <row r="20" spans="1:5" ht="57" customHeight="1" x14ac:dyDescent="0.25">
      <c r="A20" s="18" t="s">
        <v>23</v>
      </c>
      <c r="B20" s="17">
        <v>60</v>
      </c>
      <c r="C20" s="14"/>
      <c r="D20" s="15">
        <v>26</v>
      </c>
      <c r="E20" s="4" t="str">
        <f t="shared" si="0"/>
        <v>Error Precio</v>
      </c>
    </row>
    <row r="21" spans="1:5" ht="57" customHeight="1" x14ac:dyDescent="0.25">
      <c r="A21" s="18" t="s">
        <v>24</v>
      </c>
      <c r="B21" s="17">
        <v>6</v>
      </c>
      <c r="C21" s="14"/>
      <c r="D21" s="15">
        <v>31.86</v>
      </c>
      <c r="E21" s="4" t="str">
        <f t="shared" si="0"/>
        <v>Error Precio</v>
      </c>
    </row>
    <row r="22" spans="1:5" ht="57" customHeight="1" x14ac:dyDescent="0.25">
      <c r="A22" s="18" t="s">
        <v>25</v>
      </c>
      <c r="B22" s="17">
        <v>5</v>
      </c>
      <c r="C22" s="14"/>
      <c r="D22" s="15">
        <v>77.739999999999995</v>
      </c>
      <c r="E22" s="4" t="str">
        <f t="shared" si="0"/>
        <v>Error Precio</v>
      </c>
    </row>
    <row r="23" spans="1:5" ht="57" customHeight="1" x14ac:dyDescent="0.25">
      <c r="A23" s="18" t="s">
        <v>26</v>
      </c>
      <c r="B23" s="17">
        <v>10</v>
      </c>
      <c r="C23" s="14"/>
      <c r="D23" s="15">
        <v>92.82</v>
      </c>
      <c r="E23" s="4" t="str">
        <f t="shared" si="0"/>
        <v>Error Precio</v>
      </c>
    </row>
    <row r="24" spans="1:5" ht="57" customHeight="1" x14ac:dyDescent="0.25">
      <c r="A24" s="18" t="s">
        <v>27</v>
      </c>
      <c r="B24" s="17">
        <v>3</v>
      </c>
      <c r="C24" s="14"/>
      <c r="D24" s="15">
        <v>326.83</v>
      </c>
      <c r="E24" s="4" t="str">
        <f t="shared" si="0"/>
        <v>Error Precio</v>
      </c>
    </row>
    <row r="25" spans="1:5" ht="57" customHeight="1" x14ac:dyDescent="0.25">
      <c r="A25" s="18" t="s">
        <v>28</v>
      </c>
      <c r="B25" s="17">
        <v>4</v>
      </c>
      <c r="C25" s="14"/>
      <c r="D25" s="15">
        <v>392.11</v>
      </c>
      <c r="E25" s="4" t="str">
        <f t="shared" si="0"/>
        <v>Error Precio</v>
      </c>
    </row>
    <row r="26" spans="1:5" ht="57" customHeight="1" x14ac:dyDescent="0.25">
      <c r="A26" s="18" t="s">
        <v>29</v>
      </c>
      <c r="B26" s="17">
        <v>50</v>
      </c>
      <c r="C26" s="14"/>
      <c r="D26" s="15">
        <v>122</v>
      </c>
      <c r="E26" s="4" t="str">
        <f t="shared" si="0"/>
        <v>Error Precio</v>
      </c>
    </row>
    <row r="27" spans="1:5" ht="57" customHeight="1" thickBot="1" x14ac:dyDescent="0.3">
      <c r="A27" s="18" t="s">
        <v>30</v>
      </c>
      <c r="B27" s="9">
        <v>3</v>
      </c>
      <c r="C27" s="13"/>
      <c r="D27" s="11">
        <v>280</v>
      </c>
      <c r="E27" s="4" t="str">
        <f t="shared" si="0"/>
        <v>Error Precio</v>
      </c>
    </row>
    <row r="28" spans="1:5" ht="57" customHeight="1" thickBot="1" x14ac:dyDescent="0.3">
      <c r="A28" s="18" t="s">
        <v>31</v>
      </c>
      <c r="B28" s="9">
        <v>25</v>
      </c>
      <c r="C28" s="13"/>
      <c r="D28" s="11">
        <v>90</v>
      </c>
      <c r="E28" s="4" t="str">
        <f t="shared" si="0"/>
        <v>Error Precio</v>
      </c>
    </row>
    <row r="29" spans="1:5" ht="57" customHeight="1" thickBot="1" x14ac:dyDescent="0.3">
      <c r="A29" s="18" t="s">
        <v>32</v>
      </c>
      <c r="B29" s="9">
        <v>2</v>
      </c>
      <c r="C29" s="13"/>
      <c r="D29" s="11">
        <v>120</v>
      </c>
      <c r="E29" s="4" t="str">
        <f t="shared" si="0"/>
        <v>Error Precio</v>
      </c>
    </row>
    <row r="30" spans="1:5" ht="57" customHeight="1" thickBot="1" x14ac:dyDescent="0.3">
      <c r="A30" s="18" t="s">
        <v>33</v>
      </c>
      <c r="B30" s="9">
        <v>2</v>
      </c>
      <c r="C30" s="13"/>
      <c r="D30" s="11">
        <v>59.1</v>
      </c>
      <c r="E30" s="4" t="str">
        <f t="shared" si="0"/>
        <v>Error Precio</v>
      </c>
    </row>
    <row r="31" spans="1:5" ht="57" customHeight="1" thickBot="1" x14ac:dyDescent="0.3">
      <c r="A31" s="18" t="s">
        <v>9</v>
      </c>
      <c r="B31" s="9">
        <v>6</v>
      </c>
      <c r="C31" s="13"/>
      <c r="D31" s="11">
        <v>28</v>
      </c>
      <c r="E31" s="4" t="str">
        <f t="shared" si="0"/>
        <v>Error Precio</v>
      </c>
    </row>
    <row r="32" spans="1:5" ht="57" customHeight="1" thickBot="1" x14ac:dyDescent="0.3">
      <c r="A32" s="18" t="s">
        <v>34</v>
      </c>
      <c r="B32" s="9">
        <v>2</v>
      </c>
      <c r="C32" s="13"/>
      <c r="D32" s="11">
        <v>30</v>
      </c>
      <c r="E32" s="4" t="str">
        <f t="shared" si="0"/>
        <v>Error Precio</v>
      </c>
    </row>
    <row r="33" spans="1:5" ht="57" customHeight="1" thickBot="1" x14ac:dyDescent="0.3">
      <c r="A33" s="18" t="s">
        <v>35</v>
      </c>
      <c r="B33" s="9">
        <v>10</v>
      </c>
      <c r="C33" s="14"/>
      <c r="D33" s="15">
        <v>24</v>
      </c>
      <c r="E33" s="4" t="str">
        <f t="shared" si="0"/>
        <v>Error Precio</v>
      </c>
    </row>
    <row r="34" spans="1:5" ht="57" customHeight="1" thickBot="1" x14ac:dyDescent="0.3">
      <c r="A34" s="18" t="s">
        <v>36</v>
      </c>
      <c r="B34" s="9">
        <v>15</v>
      </c>
      <c r="C34" s="14"/>
      <c r="D34" s="15">
        <v>410</v>
      </c>
      <c r="E34" s="4" t="str">
        <f>IF(C34&lt;=0,"Error Precio",IF(C34&gt;D34,"Error Precio",+B34*C34))</f>
        <v>Error Precio</v>
      </c>
    </row>
    <row r="35" spans="1:5" ht="57" customHeight="1" thickBot="1" x14ac:dyDescent="0.3">
      <c r="C35" s="31" t="s">
        <v>10</v>
      </c>
      <c r="D35" s="32"/>
      <c r="E35" s="16">
        <v>3985.78</v>
      </c>
    </row>
    <row r="36" spans="1:5" ht="15" customHeight="1" x14ac:dyDescent="0.25">
      <c r="C36" s="39" t="s">
        <v>6</v>
      </c>
      <c r="D36" s="40"/>
      <c r="E36" s="43" t="str">
        <f>IF(COUNTIF(E10:E34,"Error Precio"),"Oferta incompleta. Algún precio unitario superior a precio tope o menor o igual a cero",SUM(E10:E35))</f>
        <v>Oferta incompleta. Algún precio unitario superior a precio tope o menor o igual a cero</v>
      </c>
    </row>
    <row r="37" spans="1:5" x14ac:dyDescent="0.25">
      <c r="C37" s="39"/>
      <c r="D37" s="40"/>
      <c r="E37" s="43"/>
    </row>
    <row r="38" spans="1:5" ht="47.25" customHeight="1" thickBot="1" x14ac:dyDescent="0.3">
      <c r="C38" s="41"/>
      <c r="D38" s="42"/>
      <c r="E38" s="44"/>
    </row>
    <row r="40" spans="1:5" ht="15.75" thickBot="1" x14ac:dyDescent="0.3"/>
    <row r="41" spans="1:5" ht="25.5" customHeight="1" thickBot="1" x14ac:dyDescent="0.3">
      <c r="A41" s="33" t="s">
        <v>37</v>
      </c>
      <c r="B41" s="34"/>
      <c r="C41" s="34"/>
      <c r="D41" s="34"/>
      <c r="E41" s="35"/>
    </row>
    <row r="43" spans="1:5" ht="15.75" thickBot="1" x14ac:dyDescent="0.3"/>
    <row r="44" spans="1:5" ht="111" customHeight="1" thickBot="1" x14ac:dyDescent="0.3">
      <c r="A44" s="36" t="s">
        <v>8</v>
      </c>
      <c r="B44" s="37"/>
      <c r="C44" s="37"/>
      <c r="D44" s="37"/>
      <c r="E44" s="38"/>
    </row>
  </sheetData>
  <sheetProtection password="9256" sheet="1"/>
  <dataConsolidate/>
  <mergeCells count="9">
    <mergeCell ref="A41:E41"/>
    <mergeCell ref="A44:E44"/>
    <mergeCell ref="C36:D38"/>
    <mergeCell ref="E36:E38"/>
    <mergeCell ref="A1:E1"/>
    <mergeCell ref="A3:E3"/>
    <mergeCell ref="A5:E5"/>
    <mergeCell ref="A7:E7"/>
    <mergeCell ref="C35:D35"/>
  </mergeCells>
  <conditionalFormatting sqref="E10:E34">
    <cfRule type="cellIs" dxfId="3" priority="7" operator="equal">
      <formula>"Error Precio"</formula>
    </cfRule>
    <cfRule type="cellIs" dxfId="2" priority="8" operator="equal">
      <formula>"Error Precio"</formula>
    </cfRule>
  </conditionalFormatting>
  <conditionalFormatting sqref="E35">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0:C34">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López Gil, Ignacio</cp:lastModifiedBy>
  <dcterms:created xsi:type="dcterms:W3CDTF">2016-04-12T18:58:47Z</dcterms:created>
  <dcterms:modified xsi:type="dcterms:W3CDTF">2022-02-03T11:55:11Z</dcterms:modified>
</cp:coreProperties>
</file>